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100"/>
  </bookViews>
  <sheets>
    <sheet name="Лист1" sheetId="1" r:id="rId1"/>
  </sheets>
  <definedNames>
    <definedName name="_xlnm._FilterDatabase" localSheetId="0" hidden="1">Лист1!$G$1:$R$148</definedName>
    <definedName name="OLE_LINK22" localSheetId="0">Лист1!#REF!</definedName>
    <definedName name="_xlnm.Print_Area" localSheetId="0">Лист1!$A$1:$R$47</definedName>
  </definedNames>
  <calcPr calcId="162913" refMode="R1C1"/>
</workbook>
</file>

<file path=xl/calcChain.xml><?xml version="1.0" encoding="utf-8"?>
<calcChain xmlns="http://schemas.openxmlformats.org/spreadsheetml/2006/main">
  <c r="H42" i="1" l="1"/>
  <c r="H47" i="1"/>
  <c r="H46" i="1"/>
  <c r="H45" i="1"/>
  <c r="H44" i="1"/>
  <c r="H43" i="1"/>
  <c r="H39" i="1"/>
  <c r="H37" i="1"/>
  <c r="H35" i="1"/>
  <c r="H27" i="1"/>
  <c r="H26" i="1"/>
  <c r="H25" i="1"/>
  <c r="H23" i="1"/>
  <c r="H22" i="1"/>
  <c r="H21" i="1"/>
  <c r="H20" i="1"/>
  <c r="H15" i="1"/>
  <c r="H14" i="1"/>
  <c r="H13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<sst xmlns="http://schemas.openxmlformats.org/spreadsheetml/2006/main" count="136" uniqueCount="72">
  <si>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</si>
  <si>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</si>
  <si>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</si>
  <si>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</si>
  <si>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</si>
  <si>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№</t>
  </si>
  <si>
    <t>шт.</t>
  </si>
  <si>
    <t>упк.</t>
  </si>
  <si>
    <t>шт</t>
  </si>
  <si>
    <t>уп</t>
  </si>
  <si>
    <t>ИП Life Продакт</t>
  </si>
  <si>
    <t>упк</t>
  </si>
  <si>
    <t>Держатель для капельницы</t>
  </si>
  <si>
    <t>Диагностический катетер управляемый для коронарного синуса</t>
  </si>
  <si>
    <t xml:space="preserve">Измерительные диспосистемы- из комплекта Система гемостаза цельной крови методом тромбоэластометрии (10х20шт) </t>
  </si>
  <si>
    <t>Катетер для эмболектомии и тромбектомии</t>
  </si>
  <si>
    <t>Набор для чреспеченочного микродоступа NPAS-100-NT</t>
  </si>
  <si>
    <t xml:space="preserve">Наконечники из комплекта Система гемостаза цельной крови методом тромбоэластометрии ROTEM Delta (10х96шт) -20+40С </t>
  </si>
  <si>
    <t xml:space="preserve">Оксигенатор мембр.для взрослых с артериальным фильтром и с комплектом магистралей </t>
  </si>
  <si>
    <t>Пункционный инструмент, Ch. 12.</t>
  </si>
  <si>
    <t xml:space="preserve">Стент периферичический баллонорасшир.  В педиатрии </t>
  </si>
  <si>
    <t xml:space="preserve">Ротор реакционный (10) из комплекта анализатор биохимический турбидиметрический BA400 </t>
  </si>
  <si>
    <t xml:space="preserve">Самоклеющееся крепление  датчика контроля  уровня на подкладе  для АиК MAQUET HL20 -100 шт </t>
  </si>
  <si>
    <t>Система аспирации и ирригации для ультразвукового  аппарата санока</t>
  </si>
  <si>
    <t>Термобумага для для электролитного анализатора E-Lyte Plus</t>
  </si>
  <si>
    <t>Термобумага для дефибриллятора "Nihon Kohden cardiolife" ТЕС 5621  рулон 57-58 мм. ,диаметр рулона не более 50мм. № 10.</t>
  </si>
  <si>
    <t>Термобумага для дефибриллятора "Nihon Kohden" №10 ТЕС 7721 Z- образная, 50мм.*30м (страница 100мм.), оранжевая сетка.</t>
  </si>
  <si>
    <t>Электрод чрез пищеводный</t>
  </si>
  <si>
    <t xml:space="preserve">Электроды о/р для ЭКГ  </t>
  </si>
  <si>
    <t>упак</t>
  </si>
  <si>
    <t>штук</t>
  </si>
  <si>
    <t> шт.</t>
  </si>
  <si>
    <t>ТОО Атлант Компани</t>
  </si>
  <si>
    <t>ИП MedExplus</t>
  </si>
  <si>
    <t>ТОО Димеда</t>
  </si>
  <si>
    <t>ТОО Ост-фарм</t>
  </si>
  <si>
    <t>ТОО Densau</t>
  </si>
  <si>
    <t>ТОО НПФ Медилэнд</t>
  </si>
  <si>
    <t>ТОО ТЦ Мастер</t>
  </si>
  <si>
    <t>ТОО Формат НС</t>
  </si>
  <si>
    <t>ТОО Import MT</t>
  </si>
  <si>
    <t>Пробозаборная игла для u 701 модуля probe u701</t>
  </si>
  <si>
    <t>Пробозаборная игла для u 601 модуля probe u601</t>
  </si>
  <si>
    <t>Трубки трахеостомические без манжеты низкого давления №5,5</t>
  </si>
  <si>
    <t>Трубки трахеостомические без манжеты низкого давления №6,0</t>
  </si>
  <si>
    <t>Трубки трахеостомические без манжеты низкого давления №6,5</t>
  </si>
  <si>
    <t>Трубки трахеостомические с манжетой низкого давления №5,5</t>
  </si>
  <si>
    <t>Трубки трахеостомические с манжетой низкого давления №6,0</t>
  </si>
  <si>
    <t>Трубки трахеостомические с манжетой низкого давления №6,5</t>
  </si>
  <si>
    <t xml:space="preserve">Манжета НИАД для детей, многоразовая,  (ширина 5 см, окружность 8-13 см) </t>
  </si>
  <si>
    <t>Комплект для промывания из "Система для аутотрансфузии AutoLog</t>
  </si>
  <si>
    <t xml:space="preserve">Устройство для электролитического отделения спиралей </t>
  </si>
  <si>
    <t>Трубки трахеостомические без манжеты низкого давления №3,5</t>
  </si>
  <si>
    <t>Трубки трахеостомические без манжеты низкого давления №4,0</t>
  </si>
  <si>
    <t>Трубки трахеостомические без манжеты низкого давления №4,5</t>
  </si>
  <si>
    <t>Многоразовый проводник/стилет для сложных интубаций трахеи, изогнутый</t>
  </si>
  <si>
    <t>Бумага фильтровальная 20х20 см</t>
  </si>
  <si>
    <t xml:space="preserve">Рулон плоский д/плазменной стер. 200мм*100м </t>
  </si>
  <si>
    <t xml:space="preserve">Рулон плоский д/плазменной стер. 250мм*100м </t>
  </si>
  <si>
    <t xml:space="preserve">Рулон плоский д/плазменной стер. 350мм*100м </t>
  </si>
  <si>
    <t>Гемоконцентратор однократного применения</t>
  </si>
  <si>
    <t>Набор для плеврального и грудного дренажа по Матису в комплекте (4461037)</t>
  </si>
  <si>
    <t>Набор для плеврального и грудного дренажа по Матису в комплекте (4462556)</t>
  </si>
  <si>
    <t>Пробирка ПБ-14</t>
  </si>
  <si>
    <t>Пробирка ПБ-16-160 (биологическая) стеклянная</t>
  </si>
  <si>
    <t>Стаканчик выпариватель на ингалятор "ОМРОН"</t>
  </si>
  <si>
    <t xml:space="preserve">Крафт-бумага  </t>
  </si>
  <si>
    <t xml:space="preserve">Клапан гемостатический  </t>
  </si>
  <si>
    <t>Пипетки Пастера на 3 мл (уп. 200шт) пластмассовые с носиком для окраски гистохимии</t>
  </si>
  <si>
    <t>Термобумага для дефибриллятора ДКИ-Н-10 Аксион (тип К5723АК12) ширина 57-58 мм, диаметр рулона не более 50 мм</t>
  </si>
  <si>
    <t>кг</t>
  </si>
  <si>
    <t xml:space="preserve">укп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</si>
</sst>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wrapText="1"/>
    </xf>
    <xf numFmtId="0" fontId="0" fillId="2" borderId="1" xfId="0" applyFill="1" applyBorder="1"/>
    <xf numFmtId="0" fontId="3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2" borderId="1" xfId="0" applyFont="1" applyFill="1" applyBorder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I23" sqref="I23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18.140625" style="1" customWidth="1"/>
    <col min="7" max="7" width="6.85546875" style="4" hidden="1" customWidth="1"/>
    <col min="8" max="8" width="11" style="1" hidden="1" customWidth="1"/>
    <col min="9" max="9" width="10.7109375" style="1" customWidth="1"/>
    <col min="10" max="10" width="13.85546875" style="1" customWidth="1"/>
    <col min="11" max="11" width="11.7109375" style="1" customWidth="1"/>
    <col min="12" max="16384" width="9.140625" style="1"/>
  </cols>
  <sheetData>
    <row r="1" spans="1:18" ht="93" customHeight="1" thickBot="1" x14ac:dyDescent="0.35">
      <c r="A1" s="5" t="s">
        <v>5</v>
      </c>
      <c r="B1" s="6" t="s">
        <v>0</v>
      </c>
      <c r="C1" s="6" t="s">
        <v>1</v>
      </c>
      <c r="D1" s="5" t="s">
        <v>2</v>
      </c>
      <c r="E1" s="5" t="s">
        <v>3</v>
      </c>
      <c r="F1" s="7" t="s">
        <v>4</v>
      </c>
      <c r="G1" s="9"/>
      <c r="H1" s="5"/>
      <c r="I1" s="8" t="s">
        <v>33</v>
      </c>
      <c r="J1" s="8" t="s">
        <v>34</v>
      </c>
      <c r="K1" s="8" t="s">
        <v>35</v>
      </c>
      <c r="L1" s="10" t="s">
        <v>36</v>
      </c>
      <c r="M1" s="10" t="s">
        <v>37</v>
      </c>
      <c r="N1" s="10" t="s">
        <v>32</v>
      </c>
      <c r="O1" s="10" t="s">
        <v>38</v>
      </c>
      <c r="P1" s="10" t="s">
        <v>39</v>
      </c>
      <c r="Q1" s="10" t="s">
        <v>10</v>
      </c>
      <c r="R1" s="10" t="s">
        <v>40</v>
      </c>
    </row>
    <row r="2" spans="1:18" s="2" customFormat="1" ht="52.5" thickBot="1" x14ac:dyDescent="0.3">
      <c r="A2" s="2">
        <v>1</v>
      </c>
      <c r="B2" s="15" t="s">
        <v>41</v>
      </c>
      <c r="C2" s="17" t="s">
        <v>8</v>
      </c>
      <c r="D2" s="17">
        <v>1</v>
      </c>
      <c r="E2" s="19">
        <v>139230</v>
      </c>
      <c r="F2" s="17">
        <v>139230</v>
      </c>
      <c r="G2" s="10" t="s">
        <v>38</v>
      </c>
      <c r="H2" s="2">
        <f>D2*O2</f>
        <v>139000</v>
      </c>
      <c r="O2" s="23">
        <v>139000</v>
      </c>
    </row>
    <row r="3" spans="1:18" s="2" customFormat="1" ht="52.5" thickBot="1" x14ac:dyDescent="0.3">
      <c r="A3" s="2">
        <v>2</v>
      </c>
      <c r="B3" s="16" t="s">
        <v>42</v>
      </c>
      <c r="C3" s="18" t="s">
        <v>8</v>
      </c>
      <c r="D3" s="18">
        <v>1</v>
      </c>
      <c r="E3" s="20">
        <v>98621</v>
      </c>
      <c r="F3" s="18">
        <v>98621</v>
      </c>
      <c r="G3" s="10" t="s">
        <v>38</v>
      </c>
      <c r="H3" s="2">
        <f>D3*O3</f>
        <v>98000</v>
      </c>
      <c r="O3" s="23">
        <v>98000</v>
      </c>
    </row>
    <row r="4" spans="1:18" s="11" customFormat="1" ht="65.25" thickBot="1" x14ac:dyDescent="0.3">
      <c r="A4" s="2">
        <v>3</v>
      </c>
      <c r="B4" s="16" t="s">
        <v>43</v>
      </c>
      <c r="C4" s="18" t="s">
        <v>6</v>
      </c>
      <c r="D4" s="18">
        <v>10</v>
      </c>
      <c r="E4" s="18">
        <v>4810</v>
      </c>
      <c r="F4" s="18">
        <v>48100</v>
      </c>
      <c r="G4" s="10" t="s">
        <v>32</v>
      </c>
      <c r="H4" s="2">
        <f>D4*N4</f>
        <v>41800</v>
      </c>
      <c r="I4" s="2"/>
      <c r="J4" s="2"/>
      <c r="K4" s="2"/>
      <c r="L4" s="2"/>
      <c r="M4" s="2"/>
      <c r="N4" s="11">
        <v>4180</v>
      </c>
      <c r="O4" s="2"/>
      <c r="P4" s="2"/>
      <c r="Q4" s="2"/>
      <c r="R4" s="2"/>
    </row>
    <row r="5" spans="1:18" s="11" customFormat="1" ht="65.25" thickBot="1" x14ac:dyDescent="0.3">
      <c r="A5" s="2">
        <v>4</v>
      </c>
      <c r="B5" s="16" t="s">
        <v>44</v>
      </c>
      <c r="C5" s="18" t="s">
        <v>6</v>
      </c>
      <c r="D5" s="18">
        <v>10</v>
      </c>
      <c r="E5" s="18">
        <v>4810</v>
      </c>
      <c r="F5" s="18">
        <v>48100</v>
      </c>
      <c r="G5" s="10" t="s">
        <v>32</v>
      </c>
      <c r="H5" s="2">
        <f t="shared" ref="H5:H9" si="0">D5*N5</f>
        <v>41800</v>
      </c>
      <c r="I5" s="2"/>
      <c r="J5" s="2"/>
      <c r="K5" s="2"/>
      <c r="L5" s="2"/>
      <c r="M5" s="2"/>
      <c r="N5" s="11">
        <v>4180</v>
      </c>
      <c r="O5" s="2"/>
      <c r="P5" s="2"/>
      <c r="Q5" s="2"/>
      <c r="R5" s="2"/>
    </row>
    <row r="6" spans="1:18" s="11" customFormat="1" ht="65.25" thickBot="1" x14ac:dyDescent="0.3">
      <c r="A6" s="2">
        <v>5</v>
      </c>
      <c r="B6" s="16" t="s">
        <v>45</v>
      </c>
      <c r="C6" s="18" t="s">
        <v>6</v>
      </c>
      <c r="D6" s="18">
        <v>10</v>
      </c>
      <c r="E6" s="18">
        <v>4810</v>
      </c>
      <c r="F6" s="18">
        <v>48100</v>
      </c>
      <c r="G6" s="10" t="s">
        <v>32</v>
      </c>
      <c r="H6" s="2">
        <f t="shared" si="0"/>
        <v>41800</v>
      </c>
      <c r="I6" s="2"/>
      <c r="J6" s="2"/>
      <c r="K6" s="2"/>
      <c r="L6" s="2"/>
      <c r="M6" s="2"/>
      <c r="N6" s="11">
        <v>4180</v>
      </c>
      <c r="O6" s="2"/>
      <c r="P6" s="2"/>
      <c r="Q6" s="2"/>
      <c r="R6" s="2"/>
    </row>
    <row r="7" spans="1:18" s="11" customFormat="1" ht="65.25" thickBot="1" x14ac:dyDescent="0.3">
      <c r="A7" s="2">
        <v>6</v>
      </c>
      <c r="B7" s="16" t="s">
        <v>46</v>
      </c>
      <c r="C7" s="18" t="s">
        <v>6</v>
      </c>
      <c r="D7" s="18">
        <v>10</v>
      </c>
      <c r="E7" s="18">
        <v>4810</v>
      </c>
      <c r="F7" s="18">
        <v>48100</v>
      </c>
      <c r="G7" s="10" t="s">
        <v>32</v>
      </c>
      <c r="H7" s="2">
        <f t="shared" si="0"/>
        <v>41800</v>
      </c>
      <c r="I7" s="2"/>
      <c r="J7" s="2"/>
      <c r="K7" s="2"/>
      <c r="L7" s="2"/>
      <c r="M7" s="2"/>
      <c r="N7" s="11">
        <v>4180</v>
      </c>
      <c r="O7" s="2"/>
      <c r="P7" s="2"/>
      <c r="Q7" s="2"/>
      <c r="R7" s="2"/>
    </row>
    <row r="8" spans="1:18" s="11" customFormat="1" ht="65.25" thickBot="1" x14ac:dyDescent="0.3">
      <c r="A8" s="2">
        <v>7</v>
      </c>
      <c r="B8" s="16" t="s">
        <v>47</v>
      </c>
      <c r="C8" s="18" t="s">
        <v>6</v>
      </c>
      <c r="D8" s="18">
        <v>10</v>
      </c>
      <c r="E8" s="18">
        <v>4810</v>
      </c>
      <c r="F8" s="18">
        <v>48100</v>
      </c>
      <c r="G8" s="10" t="s">
        <v>32</v>
      </c>
      <c r="H8" s="2">
        <f t="shared" si="0"/>
        <v>41800</v>
      </c>
      <c r="I8" s="2"/>
      <c r="J8" s="2"/>
      <c r="K8" s="2"/>
      <c r="L8" s="2"/>
      <c r="M8" s="2"/>
      <c r="N8" s="11">
        <v>4180</v>
      </c>
      <c r="O8" s="2"/>
      <c r="P8" s="2"/>
      <c r="Q8" s="2"/>
      <c r="R8" s="2"/>
    </row>
    <row r="9" spans="1:18" s="11" customFormat="1" ht="65.25" thickBot="1" x14ac:dyDescent="0.3">
      <c r="A9" s="2">
        <v>8</v>
      </c>
      <c r="B9" s="16" t="s">
        <v>48</v>
      </c>
      <c r="C9" s="18" t="s">
        <v>6</v>
      </c>
      <c r="D9" s="18">
        <v>10</v>
      </c>
      <c r="E9" s="18">
        <v>4810</v>
      </c>
      <c r="F9" s="18">
        <v>48100</v>
      </c>
      <c r="G9" s="10" t="s">
        <v>32</v>
      </c>
      <c r="H9" s="2">
        <f t="shared" si="0"/>
        <v>41800</v>
      </c>
      <c r="I9" s="2"/>
      <c r="J9" s="2"/>
      <c r="K9" s="2"/>
      <c r="L9" s="2"/>
      <c r="M9" s="2"/>
      <c r="N9" s="11">
        <v>4180</v>
      </c>
      <c r="O9" s="2"/>
      <c r="P9" s="2"/>
      <c r="Q9" s="2"/>
      <c r="R9" s="2"/>
    </row>
    <row r="10" spans="1:18" s="11" customFormat="1" ht="39.75" thickBot="1" x14ac:dyDescent="0.3">
      <c r="A10" s="2">
        <v>9</v>
      </c>
      <c r="B10" s="16" t="s">
        <v>49</v>
      </c>
      <c r="C10" s="18" t="s">
        <v>6</v>
      </c>
      <c r="D10" s="18">
        <v>5</v>
      </c>
      <c r="E10" s="21">
        <v>47300</v>
      </c>
      <c r="F10" s="18">
        <v>236500</v>
      </c>
      <c r="G10" s="8" t="s">
        <v>34</v>
      </c>
      <c r="H10" s="2">
        <f>D10*J10</f>
        <v>126150</v>
      </c>
      <c r="I10" s="2"/>
      <c r="J10" s="11">
        <v>25230</v>
      </c>
      <c r="K10" s="2"/>
      <c r="L10" s="2"/>
      <c r="M10" s="2"/>
      <c r="N10" s="2"/>
      <c r="O10" s="2"/>
      <c r="P10" s="2"/>
      <c r="Q10" s="2"/>
      <c r="R10" s="2"/>
    </row>
    <row r="11" spans="1:18" s="11" customFormat="1" ht="26.25" thickBot="1" x14ac:dyDescent="0.3">
      <c r="A11" s="11">
        <v>10</v>
      </c>
      <c r="B11" s="24" t="s">
        <v>50</v>
      </c>
      <c r="C11" s="25" t="s">
        <v>6</v>
      </c>
      <c r="D11" s="25">
        <v>5</v>
      </c>
      <c r="E11" s="26">
        <v>72000</v>
      </c>
      <c r="F11" s="25">
        <v>360000</v>
      </c>
      <c r="G11" s="12"/>
    </row>
    <row r="12" spans="1:18" s="11" customFormat="1" ht="26.25" thickBot="1" x14ac:dyDescent="0.3">
      <c r="A12" s="11">
        <v>11</v>
      </c>
      <c r="B12" s="24" t="s">
        <v>51</v>
      </c>
      <c r="C12" s="25" t="s">
        <v>8</v>
      </c>
      <c r="D12" s="25">
        <v>1</v>
      </c>
      <c r="E12" s="26">
        <v>85000</v>
      </c>
      <c r="F12" s="25">
        <v>85000</v>
      </c>
      <c r="G12" s="12"/>
    </row>
    <row r="13" spans="1:18" s="11" customFormat="1" ht="65.25" thickBot="1" x14ac:dyDescent="0.3">
      <c r="A13" s="2">
        <v>12</v>
      </c>
      <c r="B13" s="16" t="s">
        <v>52</v>
      </c>
      <c r="C13" s="18" t="s">
        <v>6</v>
      </c>
      <c r="D13" s="18">
        <v>5</v>
      </c>
      <c r="E13" s="18">
        <v>4810</v>
      </c>
      <c r="F13" s="18">
        <v>24050</v>
      </c>
      <c r="G13" s="10" t="s">
        <v>32</v>
      </c>
      <c r="H13" s="2">
        <f t="shared" ref="H13:H15" si="1">D13*N13</f>
        <v>20900</v>
      </c>
      <c r="I13" s="2"/>
      <c r="J13" s="2"/>
      <c r="K13" s="2"/>
      <c r="L13" s="2"/>
      <c r="M13" s="2"/>
      <c r="N13" s="11">
        <v>4180</v>
      </c>
      <c r="O13" s="2"/>
      <c r="P13" s="2"/>
      <c r="Q13" s="2"/>
      <c r="R13" s="2"/>
    </row>
    <row r="14" spans="1:18" s="11" customFormat="1" ht="65.25" thickBot="1" x14ac:dyDescent="0.3">
      <c r="A14" s="2">
        <v>13</v>
      </c>
      <c r="B14" s="16" t="s">
        <v>53</v>
      </c>
      <c r="C14" s="18" t="s">
        <v>6</v>
      </c>
      <c r="D14" s="18">
        <v>15</v>
      </c>
      <c r="E14" s="18">
        <v>4810</v>
      </c>
      <c r="F14" s="18">
        <v>72150</v>
      </c>
      <c r="G14" s="10" t="s">
        <v>32</v>
      </c>
      <c r="H14" s="2">
        <f t="shared" si="1"/>
        <v>62700</v>
      </c>
      <c r="I14" s="2"/>
      <c r="J14" s="2"/>
      <c r="K14" s="2"/>
      <c r="L14" s="2"/>
      <c r="M14" s="2"/>
      <c r="N14" s="11">
        <v>4180</v>
      </c>
      <c r="O14" s="2"/>
      <c r="P14" s="2"/>
      <c r="Q14" s="2"/>
      <c r="R14" s="2"/>
    </row>
    <row r="15" spans="1:18" s="11" customFormat="1" ht="65.25" thickBot="1" x14ac:dyDescent="0.3">
      <c r="A15" s="2">
        <v>14</v>
      </c>
      <c r="B15" s="16" t="s">
        <v>54</v>
      </c>
      <c r="C15" s="18" t="s">
        <v>6</v>
      </c>
      <c r="D15" s="18">
        <v>15</v>
      </c>
      <c r="E15" s="18">
        <v>4810</v>
      </c>
      <c r="F15" s="18">
        <v>72150</v>
      </c>
      <c r="G15" s="10" t="s">
        <v>32</v>
      </c>
      <c r="H15" s="2">
        <f t="shared" si="1"/>
        <v>62700</v>
      </c>
      <c r="I15" s="2"/>
      <c r="J15" s="2"/>
      <c r="K15" s="2"/>
      <c r="L15" s="2"/>
      <c r="M15" s="2"/>
      <c r="N15" s="11">
        <v>4180</v>
      </c>
      <c r="O15" s="2"/>
      <c r="P15" s="2"/>
      <c r="Q15" s="2"/>
      <c r="R15" s="2"/>
    </row>
    <row r="16" spans="1:18" s="11" customFormat="1" ht="59.25" customHeight="1" thickBot="1" x14ac:dyDescent="0.3">
      <c r="A16" s="11">
        <v>15</v>
      </c>
      <c r="B16" s="24" t="s">
        <v>28</v>
      </c>
      <c r="C16" s="25" t="s">
        <v>8</v>
      </c>
      <c r="D16" s="27">
        <v>15000</v>
      </c>
      <c r="E16" s="25">
        <v>27</v>
      </c>
      <c r="F16" s="25">
        <v>405000</v>
      </c>
      <c r="G16" s="12"/>
    </row>
    <row r="17" spans="1:18" s="11" customFormat="1" ht="76.5" customHeight="1" thickBot="1" x14ac:dyDescent="0.3">
      <c r="A17" s="11">
        <v>16</v>
      </c>
      <c r="B17" s="24" t="s">
        <v>27</v>
      </c>
      <c r="C17" s="25" t="s">
        <v>8</v>
      </c>
      <c r="D17" s="25">
        <v>30</v>
      </c>
      <c r="E17" s="26">
        <v>42800</v>
      </c>
      <c r="F17" s="25">
        <v>1284000</v>
      </c>
      <c r="G17" s="12"/>
    </row>
    <row r="18" spans="1:18" s="11" customFormat="1" ht="63.75" customHeight="1" thickBot="1" x14ac:dyDescent="0.3">
      <c r="A18" s="11">
        <v>17</v>
      </c>
      <c r="B18" s="24" t="s">
        <v>13</v>
      </c>
      <c r="C18" s="25" t="s">
        <v>8</v>
      </c>
      <c r="D18" s="25">
        <v>10</v>
      </c>
      <c r="E18" s="26">
        <v>380000</v>
      </c>
      <c r="F18" s="25">
        <v>3800000</v>
      </c>
      <c r="G18" s="12"/>
    </row>
    <row r="19" spans="1:18" s="11" customFormat="1" ht="29.25" customHeight="1" thickBot="1" x14ac:dyDescent="0.3">
      <c r="A19" s="11">
        <v>18</v>
      </c>
      <c r="B19" s="28" t="s">
        <v>55</v>
      </c>
      <c r="C19" s="25" t="s">
        <v>6</v>
      </c>
      <c r="D19" s="25">
        <v>50</v>
      </c>
      <c r="E19" s="26">
        <v>12000</v>
      </c>
      <c r="F19" s="25">
        <v>600000</v>
      </c>
      <c r="G19" s="12"/>
    </row>
    <row r="20" spans="1:18" s="2" customFormat="1" ht="19.5" customHeight="1" thickBot="1" x14ac:dyDescent="0.3">
      <c r="A20" s="2">
        <v>19</v>
      </c>
      <c r="B20" s="16" t="s">
        <v>56</v>
      </c>
      <c r="C20" s="18" t="s">
        <v>11</v>
      </c>
      <c r="D20" s="18">
        <v>25</v>
      </c>
      <c r="E20" s="18">
        <v>8000</v>
      </c>
      <c r="F20" s="18">
        <v>200000</v>
      </c>
      <c r="G20" s="10" t="s">
        <v>10</v>
      </c>
      <c r="H20" s="2">
        <f>D20*Q20</f>
        <v>197500</v>
      </c>
      <c r="I20" s="2">
        <v>8000</v>
      </c>
      <c r="Q20" s="11">
        <v>7900</v>
      </c>
    </row>
    <row r="21" spans="1:18" s="11" customFormat="1" ht="39.75" thickBot="1" x14ac:dyDescent="0.3">
      <c r="A21" s="2">
        <v>20</v>
      </c>
      <c r="B21" s="16" t="s">
        <v>57</v>
      </c>
      <c r="C21" s="18" t="s">
        <v>6</v>
      </c>
      <c r="D21" s="18">
        <v>1</v>
      </c>
      <c r="E21" s="18">
        <v>89516</v>
      </c>
      <c r="F21" s="18">
        <v>89516</v>
      </c>
      <c r="G21" s="8" t="s">
        <v>35</v>
      </c>
      <c r="H21" s="2">
        <f>D21*K21</f>
        <v>73300</v>
      </c>
      <c r="I21" s="2"/>
      <c r="J21" s="2">
        <v>87556.35</v>
      </c>
      <c r="K21" s="11">
        <v>73300</v>
      </c>
      <c r="L21" s="2"/>
      <c r="M21" s="2"/>
      <c r="N21" s="2"/>
      <c r="O21" s="2"/>
      <c r="P21" s="2"/>
      <c r="Q21" s="2"/>
      <c r="R21" s="2"/>
    </row>
    <row r="22" spans="1:18" s="11" customFormat="1" ht="39.75" thickBot="1" x14ac:dyDescent="0.3">
      <c r="A22" s="2">
        <v>21</v>
      </c>
      <c r="B22" s="16" t="s">
        <v>58</v>
      </c>
      <c r="C22" s="18" t="s">
        <v>6</v>
      </c>
      <c r="D22" s="18">
        <v>5</v>
      </c>
      <c r="E22" s="18">
        <v>106202</v>
      </c>
      <c r="F22" s="18">
        <v>531010</v>
      </c>
      <c r="G22" s="8" t="s">
        <v>35</v>
      </c>
      <c r="H22" s="2">
        <f t="shared" ref="H22:H23" si="2">D22*K22</f>
        <v>435000</v>
      </c>
      <c r="I22" s="2"/>
      <c r="J22" s="2">
        <v>103194</v>
      </c>
      <c r="K22" s="11">
        <v>87000</v>
      </c>
      <c r="L22" s="2"/>
      <c r="M22" s="2"/>
      <c r="N22" s="2"/>
      <c r="O22" s="2"/>
      <c r="P22" s="2"/>
      <c r="Q22" s="2"/>
      <c r="R22" s="2"/>
    </row>
    <row r="23" spans="1:18" s="14" customFormat="1" ht="39.75" thickBot="1" x14ac:dyDescent="0.3">
      <c r="A23" s="2">
        <v>22</v>
      </c>
      <c r="B23" s="16" t="s">
        <v>59</v>
      </c>
      <c r="C23" s="18" t="s">
        <v>6</v>
      </c>
      <c r="D23" s="18">
        <v>7</v>
      </c>
      <c r="E23" s="18">
        <v>163665</v>
      </c>
      <c r="F23" s="18">
        <v>1145655</v>
      </c>
      <c r="G23" s="8" t="s">
        <v>35</v>
      </c>
      <c r="H23" s="2">
        <f t="shared" si="2"/>
        <v>1005200</v>
      </c>
      <c r="I23" s="2"/>
      <c r="J23" s="2">
        <v>159984.29999999999</v>
      </c>
      <c r="K23" s="11">
        <v>143600</v>
      </c>
      <c r="L23" s="2"/>
      <c r="M23" s="2"/>
      <c r="N23" s="2"/>
      <c r="O23" s="2"/>
      <c r="P23" s="2"/>
      <c r="Q23" s="2"/>
      <c r="R23" s="2"/>
    </row>
    <row r="24" spans="1:18" s="14" customFormat="1" ht="18.75" customHeight="1" thickBot="1" x14ac:dyDescent="0.3">
      <c r="A24" s="11">
        <v>23</v>
      </c>
      <c r="B24" s="24" t="s">
        <v>60</v>
      </c>
      <c r="C24" s="25" t="s">
        <v>6</v>
      </c>
      <c r="D24" s="25">
        <v>9</v>
      </c>
      <c r="E24" s="25">
        <v>65000</v>
      </c>
      <c r="F24" s="25">
        <v>585000</v>
      </c>
      <c r="G24" s="1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ht="26.25" customHeight="1" thickBot="1" x14ac:dyDescent="0.3">
      <c r="A25" s="2">
        <v>24</v>
      </c>
      <c r="B25" s="16" t="s">
        <v>12</v>
      </c>
      <c r="C25" s="18" t="s">
        <v>6</v>
      </c>
      <c r="D25" s="18">
        <v>40</v>
      </c>
      <c r="E25" s="21">
        <v>13000</v>
      </c>
      <c r="F25" s="18">
        <v>520000</v>
      </c>
      <c r="G25" s="10" t="s">
        <v>10</v>
      </c>
      <c r="H25" s="2">
        <f>D25*Q25</f>
        <v>440000</v>
      </c>
      <c r="I25" s="2"/>
      <c r="J25" s="2"/>
      <c r="K25" s="2"/>
      <c r="L25" s="2"/>
      <c r="M25" s="2"/>
      <c r="N25" s="2"/>
      <c r="O25" s="2"/>
      <c r="P25" s="2"/>
      <c r="Q25" s="11">
        <v>11000</v>
      </c>
      <c r="R25" s="2"/>
    </row>
    <row r="26" spans="1:18" s="14" customFormat="1" ht="33" customHeight="1" thickBot="1" x14ac:dyDescent="0.3">
      <c r="A26" s="2">
        <v>25</v>
      </c>
      <c r="B26" s="16" t="s">
        <v>14</v>
      </c>
      <c r="C26" s="22" t="s">
        <v>29</v>
      </c>
      <c r="D26" s="18">
        <v>3</v>
      </c>
      <c r="E26" s="18">
        <v>726641</v>
      </c>
      <c r="F26" s="18">
        <v>2179923</v>
      </c>
      <c r="G26" s="10" t="s">
        <v>37</v>
      </c>
      <c r="H26" s="2">
        <f>D26*M26</f>
        <v>2179923</v>
      </c>
      <c r="I26" s="2"/>
      <c r="J26" s="2"/>
      <c r="K26" s="2"/>
      <c r="L26" s="2"/>
      <c r="M26" s="11">
        <v>726641</v>
      </c>
      <c r="N26" s="2"/>
      <c r="O26" s="2"/>
      <c r="P26" s="2"/>
      <c r="Q26" s="2"/>
      <c r="R26" s="2"/>
    </row>
    <row r="27" spans="1:18" s="14" customFormat="1" ht="52.5" thickBot="1" x14ac:dyDescent="0.3">
      <c r="A27" s="2">
        <v>26</v>
      </c>
      <c r="B27" s="16" t="s">
        <v>17</v>
      </c>
      <c r="C27" s="22" t="s">
        <v>29</v>
      </c>
      <c r="D27" s="18">
        <v>5</v>
      </c>
      <c r="E27" s="21">
        <v>77621</v>
      </c>
      <c r="F27" s="18">
        <v>388105</v>
      </c>
      <c r="G27" s="10" t="s">
        <v>37</v>
      </c>
      <c r="H27" s="2">
        <f>D27*M27</f>
        <v>388105</v>
      </c>
      <c r="I27" s="2"/>
      <c r="J27" s="2"/>
      <c r="K27" s="2"/>
      <c r="L27" s="2"/>
      <c r="M27" s="11">
        <v>77621</v>
      </c>
      <c r="N27" s="2"/>
      <c r="O27" s="2"/>
      <c r="P27" s="2"/>
      <c r="Q27" s="2"/>
      <c r="R27" s="2"/>
    </row>
    <row r="28" spans="1:18" s="14" customFormat="1" ht="39" thickBot="1" x14ac:dyDescent="0.3">
      <c r="A28" s="11">
        <v>27</v>
      </c>
      <c r="B28" s="24" t="s">
        <v>18</v>
      </c>
      <c r="C28" s="25" t="s">
        <v>6</v>
      </c>
      <c r="D28" s="25">
        <v>14</v>
      </c>
      <c r="E28" s="26">
        <v>140000</v>
      </c>
      <c r="F28" s="25">
        <v>1960000</v>
      </c>
      <c r="G28" s="13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s="14" customFormat="1" ht="39" customHeight="1" thickBot="1" x14ac:dyDescent="0.3">
      <c r="A29" s="11">
        <v>28</v>
      </c>
      <c r="B29" s="24" t="s">
        <v>22</v>
      </c>
      <c r="C29" s="25" t="s">
        <v>6</v>
      </c>
      <c r="D29" s="25">
        <v>100</v>
      </c>
      <c r="E29" s="26">
        <v>5000</v>
      </c>
      <c r="F29" s="25">
        <v>500000</v>
      </c>
      <c r="G29" s="1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s="14" customFormat="1" ht="26.25" thickBot="1" x14ac:dyDescent="0.3">
      <c r="A30" s="11">
        <v>29</v>
      </c>
      <c r="B30" s="24" t="s">
        <v>23</v>
      </c>
      <c r="C30" s="25" t="s">
        <v>31</v>
      </c>
      <c r="D30" s="25">
        <v>18</v>
      </c>
      <c r="E30" s="26">
        <v>20000</v>
      </c>
      <c r="F30" s="25">
        <v>360000</v>
      </c>
      <c r="G30" s="1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s="14" customFormat="1" ht="26.25" thickBot="1" x14ac:dyDescent="0.3">
      <c r="A31" s="11">
        <v>30</v>
      </c>
      <c r="B31" s="24" t="s">
        <v>20</v>
      </c>
      <c r="C31" s="29" t="s">
        <v>30</v>
      </c>
      <c r="D31" s="25">
        <v>5</v>
      </c>
      <c r="E31" s="26">
        <v>380000</v>
      </c>
      <c r="F31" s="25">
        <v>1900000</v>
      </c>
      <c r="G31" s="1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s="14" customFormat="1" ht="26.25" thickBot="1" x14ac:dyDescent="0.3">
      <c r="A32" s="11">
        <v>31</v>
      </c>
      <c r="B32" s="24" t="s">
        <v>24</v>
      </c>
      <c r="C32" s="29" t="s">
        <v>6</v>
      </c>
      <c r="D32" s="25">
        <v>100</v>
      </c>
      <c r="E32" s="25">
        <v>524.29999999999995</v>
      </c>
      <c r="F32" s="25">
        <v>52430</v>
      </c>
      <c r="G32" s="1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s="14" customFormat="1" ht="26.25" thickBot="1" x14ac:dyDescent="0.3">
      <c r="A33" s="11">
        <v>32</v>
      </c>
      <c r="B33" s="24" t="s">
        <v>21</v>
      </c>
      <c r="C33" s="25" t="s">
        <v>7</v>
      </c>
      <c r="D33" s="25">
        <v>10</v>
      </c>
      <c r="E33" s="26">
        <v>41022</v>
      </c>
      <c r="F33" s="25">
        <v>410220</v>
      </c>
      <c r="G33" s="1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s="14" customFormat="1" ht="26.25" thickBot="1" x14ac:dyDescent="0.3">
      <c r="A34" s="11">
        <v>33</v>
      </c>
      <c r="B34" s="24" t="s">
        <v>61</v>
      </c>
      <c r="C34" s="25" t="s">
        <v>7</v>
      </c>
      <c r="D34" s="25">
        <v>10</v>
      </c>
      <c r="E34" s="25">
        <v>6633</v>
      </c>
      <c r="F34" s="25">
        <v>66330</v>
      </c>
      <c r="G34" s="13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s="14" customFormat="1" ht="65.25" thickBot="1" x14ac:dyDescent="0.3">
      <c r="A35" s="2">
        <v>34</v>
      </c>
      <c r="B35" s="16" t="s">
        <v>62</v>
      </c>
      <c r="C35" s="18" t="s">
        <v>7</v>
      </c>
      <c r="D35" s="18">
        <v>10</v>
      </c>
      <c r="E35" s="18">
        <v>21539</v>
      </c>
      <c r="F35" s="18">
        <v>215390</v>
      </c>
      <c r="G35" s="10" t="s">
        <v>32</v>
      </c>
      <c r="H35" s="2">
        <f>D35*N35</f>
        <v>214400</v>
      </c>
      <c r="I35" s="2"/>
      <c r="J35" s="2"/>
      <c r="K35" s="2"/>
      <c r="L35" s="2"/>
      <c r="M35" s="2"/>
      <c r="N35" s="11">
        <v>21440</v>
      </c>
      <c r="O35" s="2"/>
      <c r="P35" s="2"/>
      <c r="Q35" s="2"/>
      <c r="R35" s="2"/>
    </row>
    <row r="36" spans="1:18" s="14" customFormat="1" ht="15.75" thickBot="1" x14ac:dyDescent="0.3">
      <c r="A36" s="11">
        <v>35</v>
      </c>
      <c r="B36" s="24" t="s">
        <v>63</v>
      </c>
      <c r="C36" s="29" t="s">
        <v>6</v>
      </c>
      <c r="D36" s="25">
        <v>500</v>
      </c>
      <c r="E36" s="25">
        <v>80</v>
      </c>
      <c r="F36" s="25">
        <v>40000</v>
      </c>
      <c r="G36" s="13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s="14" customFormat="1" ht="52.5" thickBot="1" x14ac:dyDescent="0.3">
      <c r="A37" s="2">
        <v>36</v>
      </c>
      <c r="B37" s="16" t="s">
        <v>64</v>
      </c>
      <c r="C37" s="22" t="s">
        <v>6</v>
      </c>
      <c r="D37" s="18">
        <v>2000</v>
      </c>
      <c r="E37" s="18">
        <v>200</v>
      </c>
      <c r="F37" s="18">
        <v>400000</v>
      </c>
      <c r="G37" s="10" t="s">
        <v>10</v>
      </c>
      <c r="H37" s="2">
        <f>D37*Q37</f>
        <v>288000</v>
      </c>
      <c r="I37" s="2"/>
      <c r="J37" s="2"/>
      <c r="K37" s="2"/>
      <c r="L37" s="2"/>
      <c r="M37" s="2"/>
      <c r="N37" s="2"/>
      <c r="O37" s="2"/>
      <c r="P37" s="2"/>
      <c r="Q37" s="11">
        <v>144</v>
      </c>
      <c r="R37" s="2"/>
    </row>
    <row r="38" spans="1:18" s="14" customFormat="1" ht="15.75" thickBot="1" x14ac:dyDescent="0.3">
      <c r="A38" s="11">
        <v>37</v>
      </c>
      <c r="B38" s="24" t="s">
        <v>65</v>
      </c>
      <c r="C38" s="29" t="s">
        <v>6</v>
      </c>
      <c r="D38" s="25">
        <v>10</v>
      </c>
      <c r="E38" s="25">
        <v>565</v>
      </c>
      <c r="F38" s="25">
        <v>5650</v>
      </c>
      <c r="G38" s="13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s="14" customFormat="1" ht="39.75" thickBot="1" x14ac:dyDescent="0.3">
      <c r="A39" s="2">
        <v>38</v>
      </c>
      <c r="B39" s="16" t="s">
        <v>66</v>
      </c>
      <c r="C39" s="18" t="s">
        <v>70</v>
      </c>
      <c r="D39" s="18">
        <v>100</v>
      </c>
      <c r="E39" s="21">
        <v>1437.01</v>
      </c>
      <c r="F39" s="21">
        <v>143701</v>
      </c>
      <c r="G39" s="10" t="s">
        <v>39</v>
      </c>
      <c r="H39" s="2">
        <f>D39*P39</f>
        <v>140000</v>
      </c>
      <c r="I39" s="2"/>
      <c r="J39" s="2"/>
      <c r="K39" s="2"/>
      <c r="L39" s="2"/>
      <c r="M39" s="2"/>
      <c r="N39" s="2"/>
      <c r="O39" s="2"/>
      <c r="P39" s="11">
        <v>1400</v>
      </c>
      <c r="Q39" s="2"/>
      <c r="R39" s="2"/>
    </row>
    <row r="40" spans="1:18" s="14" customFormat="1" ht="26.25" thickBot="1" x14ac:dyDescent="0.3">
      <c r="A40" s="11">
        <v>39</v>
      </c>
      <c r="B40" s="24" t="s">
        <v>16</v>
      </c>
      <c r="C40" s="25" t="s">
        <v>7</v>
      </c>
      <c r="D40" s="25">
        <v>10</v>
      </c>
      <c r="E40" s="26">
        <v>55000</v>
      </c>
      <c r="F40" s="25">
        <v>550000</v>
      </c>
      <c r="G40" s="13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s="14" customFormat="1" ht="15.75" thickBot="1" x14ac:dyDescent="0.3">
      <c r="A41" s="11">
        <v>40</v>
      </c>
      <c r="B41" s="24" t="s">
        <v>19</v>
      </c>
      <c r="C41" s="25" t="s">
        <v>6</v>
      </c>
      <c r="D41" s="25">
        <v>20</v>
      </c>
      <c r="E41" s="26">
        <v>13696</v>
      </c>
      <c r="F41" s="25">
        <v>273920</v>
      </c>
      <c r="G41" s="13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s="14" customFormat="1" ht="27" thickBot="1" x14ac:dyDescent="0.3">
      <c r="A42" s="2">
        <v>41</v>
      </c>
      <c r="B42" s="16" t="s">
        <v>67</v>
      </c>
      <c r="C42" s="18" t="s">
        <v>8</v>
      </c>
      <c r="D42" s="18">
        <v>155</v>
      </c>
      <c r="E42" s="21">
        <v>14755</v>
      </c>
      <c r="F42" s="18">
        <v>2287025</v>
      </c>
      <c r="G42" s="10" t="s">
        <v>36</v>
      </c>
      <c r="H42" s="2">
        <f>D42*L42</f>
        <v>2286250</v>
      </c>
      <c r="I42" s="2"/>
      <c r="J42" s="2"/>
      <c r="K42" s="2"/>
      <c r="L42" s="11">
        <v>14750</v>
      </c>
      <c r="M42" s="2"/>
      <c r="N42" s="2"/>
      <c r="O42" s="2"/>
      <c r="P42" s="2"/>
      <c r="Q42" s="2"/>
      <c r="R42" s="2"/>
    </row>
    <row r="43" spans="1:18" ht="36" customHeight="1" thickBot="1" x14ac:dyDescent="0.3">
      <c r="A43" s="2">
        <v>42</v>
      </c>
      <c r="B43" s="16" t="s">
        <v>25</v>
      </c>
      <c r="C43" s="18" t="s">
        <v>8</v>
      </c>
      <c r="D43" s="18">
        <v>20</v>
      </c>
      <c r="E43" s="21">
        <v>4000</v>
      </c>
      <c r="F43" s="18">
        <v>80000</v>
      </c>
      <c r="G43" s="10" t="s">
        <v>40</v>
      </c>
      <c r="H43" s="2">
        <f>D43*R43</f>
        <v>40000</v>
      </c>
      <c r="I43" s="2"/>
      <c r="J43" s="2"/>
      <c r="K43" s="2"/>
      <c r="L43" s="2"/>
      <c r="M43" s="2"/>
      <c r="N43" s="2"/>
      <c r="O43" s="2"/>
      <c r="P43" s="2"/>
      <c r="Q43" s="2"/>
      <c r="R43" s="11">
        <v>2000</v>
      </c>
    </row>
    <row r="44" spans="1:18" s="14" customFormat="1" ht="52.5" thickBot="1" x14ac:dyDescent="0.3">
      <c r="A44" s="2">
        <v>43</v>
      </c>
      <c r="B44" s="16" t="s">
        <v>68</v>
      </c>
      <c r="C44" s="22" t="s">
        <v>71</v>
      </c>
      <c r="D44" s="18">
        <v>2</v>
      </c>
      <c r="E44" s="18">
        <v>20000</v>
      </c>
      <c r="F44" s="18">
        <v>40000</v>
      </c>
      <c r="G44" s="10" t="s">
        <v>10</v>
      </c>
      <c r="H44" s="2">
        <f>D44*Q44</f>
        <v>35600</v>
      </c>
      <c r="I44" s="2"/>
      <c r="J44" s="2"/>
      <c r="K44" s="2"/>
      <c r="L44" s="2"/>
      <c r="M44" s="2"/>
      <c r="N44" s="2"/>
      <c r="O44" s="2"/>
      <c r="P44" s="2"/>
      <c r="Q44" s="11">
        <v>17800</v>
      </c>
      <c r="R44" s="2"/>
    </row>
    <row r="45" spans="1:18" s="14" customFormat="1" ht="39.75" thickBot="1" x14ac:dyDescent="0.3">
      <c r="A45" s="2">
        <v>44</v>
      </c>
      <c r="B45" s="16" t="s">
        <v>69</v>
      </c>
      <c r="C45" s="18" t="s">
        <v>8</v>
      </c>
      <c r="D45" s="18">
        <v>15</v>
      </c>
      <c r="E45" s="18">
        <v>2260</v>
      </c>
      <c r="F45" s="18">
        <v>33900</v>
      </c>
      <c r="G45" s="10" t="s">
        <v>40</v>
      </c>
      <c r="H45" s="2">
        <f>D45*R45</f>
        <v>30000</v>
      </c>
      <c r="I45" s="2"/>
      <c r="J45" s="2"/>
      <c r="K45" s="2"/>
      <c r="L45" s="2"/>
      <c r="M45" s="2"/>
      <c r="N45" s="2"/>
      <c r="O45" s="2"/>
      <c r="P45" s="2"/>
      <c r="Q45" s="2"/>
      <c r="R45" s="11">
        <v>2000</v>
      </c>
    </row>
    <row r="46" spans="1:18" s="14" customFormat="1" ht="52.5" thickBot="1" x14ac:dyDescent="0.3">
      <c r="A46" s="2">
        <v>45</v>
      </c>
      <c r="B46" s="16" t="s">
        <v>15</v>
      </c>
      <c r="C46" s="18" t="s">
        <v>6</v>
      </c>
      <c r="D46" s="18">
        <v>3</v>
      </c>
      <c r="E46" s="18">
        <v>38000</v>
      </c>
      <c r="F46" s="18">
        <v>114000</v>
      </c>
      <c r="G46" s="10" t="s">
        <v>10</v>
      </c>
      <c r="H46" s="2">
        <f>D46*Q46</f>
        <v>94170</v>
      </c>
      <c r="I46" s="2"/>
      <c r="J46" s="2"/>
      <c r="K46" s="2"/>
      <c r="L46" s="2"/>
      <c r="M46" s="2"/>
      <c r="N46" s="2"/>
      <c r="O46" s="2"/>
      <c r="P46" s="2">
        <v>38000</v>
      </c>
      <c r="Q46" s="11">
        <v>31390</v>
      </c>
      <c r="R46" s="2"/>
    </row>
    <row r="47" spans="1:18" s="14" customFormat="1" ht="39.75" thickBot="1" x14ac:dyDescent="0.3">
      <c r="A47" s="2">
        <v>46</v>
      </c>
      <c r="B47" s="16" t="s">
        <v>26</v>
      </c>
      <c r="C47" s="18" t="s">
        <v>9</v>
      </c>
      <c r="D47" s="18">
        <v>10</v>
      </c>
      <c r="E47" s="18">
        <v>50600</v>
      </c>
      <c r="F47" s="18">
        <v>506000</v>
      </c>
      <c r="G47" s="10" t="s">
        <v>40</v>
      </c>
      <c r="H47" s="2">
        <f>D47*R47</f>
        <v>310000</v>
      </c>
      <c r="I47" s="2">
        <v>40000</v>
      </c>
      <c r="J47" s="2"/>
      <c r="K47" s="2"/>
      <c r="L47" s="2"/>
      <c r="M47" s="2"/>
      <c r="N47" s="2"/>
      <c r="O47" s="2"/>
      <c r="P47" s="2"/>
      <c r="Q47" s="2"/>
      <c r="R47" s="11">
        <v>31000</v>
      </c>
    </row>
  </sheetData>
  <autoFilter ref="G1:R148"/>
  <pageMargins left="0.31496062992125984" right="0.31496062992125984" top="0.35433070866141736" bottom="0.35433070866141736" header="0.19685039370078741" footer="0.31496062992125984"/>
  <pageSetup paperSize="9" scale="7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2022-06-09T09:53:57Z</dcterms:modified>
</cp:coreProperties>
</file>